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172" sheetId="13" r:id="rId1"/>
  </sheets>
  <definedNames>
    <definedName name="_xlnm.Print_Area" localSheetId="0">КПК0611172!$A$1:$BM$82</definedName>
  </definedNames>
  <calcPr calcId="144525"/>
</workbook>
</file>

<file path=xl/calcChain.xml><?xml version="1.0" encoding="utf-8"?>
<calcChain xmlns="http://schemas.openxmlformats.org/spreadsheetml/2006/main">
  <c r="AR58" i="13" l="1"/>
  <c r="AS50" i="13"/>
  <c r="AS49" i="13"/>
</calcChain>
</file>

<file path=xl/sharedStrings.xml><?xml version="1.0" encoding="utf-8"?>
<sst xmlns="http://schemas.openxmlformats.org/spreadsheetml/2006/main" count="133" uniqueCount="99">
  <si>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</si>
  <si>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</si>
  <si>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</si>
  <si>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</si>
  <si>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</si>
  <si>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</si>
  <si>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</si>
  <si>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</si>
  <si>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</si>
  <si>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</si>
  <si>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</si>
  <si>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</si>
  <si>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</si>
  <si>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</si>
  <si>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</si>
  <si>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</si>
  <si>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</si>
  <si>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</si>
  <si>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</si>
  <si>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</si>
  <si>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</si>
  <si>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</si>
  <si>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</si>
  <si>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</si>
  <si>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</si>
  <si>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</si>
  <si>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</si>
  <si>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</si>
  <si>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</si>
  <si>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</si>
  <si>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</si>
  <si>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</si>
  <si>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</si>
  <si>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</si>
  <si>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</si>
  <si>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</si>
  <si>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</si>
  <si>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</si>
  <si>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</si>
  <si>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</si>
  <si>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</si>
  <si>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</si>
  <si>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</si>
  <si>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</si>
  <si>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</si>
  <si>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</si>
  <si>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</si>
  <si>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</si>
  <si>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</si>
  <si>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</si>
  <si>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</si>
  <si>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</si>
  <si>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</si>
  <si>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</si>
  <si>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</si>
  <si>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</si>
  <si>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</si>
  <si>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</si>
  <si>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</si>
  <si>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</si>
  <si>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</si>
  <si>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</si>
  <si>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</si>
  <si>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</si>
  <si>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</si>
  <si>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</si>
  <si>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</si>
  <si>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</si>
  <si>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</si>
  <si>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</si>
  <si>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Розрахунок</t>
  </si>
  <si>
    <t>0600000</t>
  </si>
  <si>
    <t>28.09.2021</t>
  </si>
  <si>
    <t>168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</si>
  <si>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</si>
  <si>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</si>
  <si>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</si>
  <si>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</si>
  <si>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</si>
  <si>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</si>
  <si>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</si>
  <si>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</si>
  <si>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</si>
  <si>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</si>
  <si>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</si>
  <si>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</si>
  <si>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Кошторис</t>
  </si>
  <si>
    <t>0990</t>
  </si>
  <si>
    <t>Реалізація урядової програми "Спроможна школа для кращих результатів", що спрямована на забезпечення фінансової підтримки закладів освіти для отримання випускниками грунтовних знань та володінням компетентностями, що потрібні у сучасному світі</t>
  </si>
  <si>
    <t>Середня вартість витрат на один заклад освіти</t>
  </si>
  <si>
    <t>Закупівля засобів навчання та обладнання, передбачених затвердженими МОН типовими переліками</t>
  </si>
  <si>
    <t>Закупвля засобів навчання та обладнання для гімназії ім.Васильченка</t>
  </si>
  <si>
    <t>Обсяг витрат на закупівлю засобів навчання та обладнання</t>
  </si>
  <si>
    <t>Кількість закладів для яких бедуть придбані засоби навчання та обладнання</t>
  </si>
  <si>
    <t>Наказ Міністерства фінансів України від 26.08.2014р.№836 "Про деякі питання запровадження програмно-цільового методу складання та виконання місцевих бюджетів(зі змінами)_x000D_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бюджетів"(зі змінами)_x000D_
Конституція України(Закон від 28.06.1996р. №254к/96-ВР)_x000D_
Закон України "Про Державний бюджет України на 2021 рік"_x000D_
Рішення виконавчого комітету Ічнянської міської ради №332 від 28.09.2021 року "Про внесення змін до загального та спеціального фондів  міського бюджетів"</t>
  </si>
  <si>
    <t>Зміна просторово-предметного оточення, шляхом закупівлі засобів навчання та обладнання</t>
  </si>
  <si>
    <t>0611172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</si>
  <si>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</si>
  <si>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1172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</si>
</sst>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tabSelected="1" view="pageBreakPreview" topLeftCell="A4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74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75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72</v>
      </c>
      <c r="AP7" s="59"/>
      <c r="AQ7" s="59"/>
      <c r="AR7" s="59"/>
      <c r="AS7" s="59"/>
      <c r="AT7" s="59"/>
      <c r="AU7" s="59"/>
      <c r="AV7" s="1" t="s">
        <v>63</v>
      </c>
      <c r="AW7" s="58" t="s">
        <v>73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75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81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85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75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81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6" t="s">
        <v>96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98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87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97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82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2428400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530000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1898400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41.75" customHeight="1" x14ac:dyDescent="0.2">
      <c r="A26" s="102" t="s">
        <v>94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88" t="s">
        <v>88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102" t="s">
        <v>95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90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83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8" t="s">
        <v>91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530000</v>
      </c>
      <c r="AD49" s="39"/>
      <c r="AE49" s="39"/>
      <c r="AF49" s="39"/>
      <c r="AG49" s="39"/>
      <c r="AH49" s="39"/>
      <c r="AI49" s="39"/>
      <c r="AJ49" s="39"/>
      <c r="AK49" s="39">
        <v>1898400</v>
      </c>
      <c r="AL49" s="39"/>
      <c r="AM49" s="39"/>
      <c r="AN49" s="39"/>
      <c r="AO49" s="39"/>
      <c r="AP49" s="39"/>
      <c r="AQ49" s="39"/>
      <c r="AR49" s="39"/>
      <c r="AS49" s="39">
        <f>AC49+AK49</f>
        <v>2428400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530000</v>
      </c>
      <c r="AD50" s="52"/>
      <c r="AE50" s="52"/>
      <c r="AF50" s="52"/>
      <c r="AG50" s="52"/>
      <c r="AH50" s="52"/>
      <c r="AI50" s="52"/>
      <c r="AJ50" s="52"/>
      <c r="AK50" s="52">
        <v>1898400</v>
      </c>
      <c r="AL50" s="52"/>
      <c r="AM50" s="52"/>
      <c r="AN50" s="52"/>
      <c r="AO50" s="52"/>
      <c r="AP50" s="52"/>
      <c r="AQ50" s="52"/>
      <c r="AR50" s="52"/>
      <c r="AS50" s="52">
        <f>AC50+AK50</f>
        <v>2428400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81" t="s">
        <v>83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 x14ac:dyDescent="0.2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 x14ac:dyDescent="0.2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 x14ac:dyDescent="0.2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 x14ac:dyDescent="0.2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92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69</v>
      </c>
      <c r="AA65" s="44"/>
      <c r="AB65" s="44"/>
      <c r="AC65" s="44"/>
      <c r="AD65" s="44"/>
      <c r="AE65" s="53" t="s">
        <v>86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530000</v>
      </c>
      <c r="AP65" s="39"/>
      <c r="AQ65" s="39"/>
      <c r="AR65" s="39"/>
      <c r="AS65" s="39"/>
      <c r="AT65" s="39"/>
      <c r="AU65" s="39"/>
      <c r="AV65" s="39"/>
      <c r="AW65" s="39">
        <v>1898400</v>
      </c>
      <c r="AX65" s="39"/>
      <c r="AY65" s="39"/>
      <c r="AZ65" s="39"/>
      <c r="BA65" s="39"/>
      <c r="BB65" s="39"/>
      <c r="BC65" s="39"/>
      <c r="BD65" s="39"/>
      <c r="BE65" s="39">
        <v>2428400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5">
        <v>0</v>
      </c>
      <c r="B66" s="45"/>
      <c r="C66" s="45"/>
      <c r="D66" s="45"/>
      <c r="E66" s="45"/>
      <c r="F66" s="45"/>
      <c r="G66" s="46" t="s">
        <v>67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</row>
    <row r="67" spans="1:64" ht="25.5" customHeight="1" x14ac:dyDescent="0.2">
      <c r="A67" s="40">
        <v>0</v>
      </c>
      <c r="B67" s="40"/>
      <c r="C67" s="40"/>
      <c r="D67" s="40"/>
      <c r="E67" s="40"/>
      <c r="F67" s="40"/>
      <c r="G67" s="41" t="s">
        <v>93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66</v>
      </c>
      <c r="AA67" s="44"/>
      <c r="AB67" s="44"/>
      <c r="AC67" s="44"/>
      <c r="AD67" s="44"/>
      <c r="AE67" s="53" t="s">
        <v>86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1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68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50"/>
      <c r="AF68" s="50"/>
      <c r="AG68" s="50"/>
      <c r="AH68" s="50"/>
      <c r="AI68" s="50"/>
      <c r="AJ68" s="50"/>
      <c r="AK68" s="50"/>
      <c r="AL68" s="50"/>
      <c r="AM68" s="50"/>
      <c r="AN68" s="51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89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69</v>
      </c>
      <c r="AA69" s="44"/>
      <c r="AB69" s="44"/>
      <c r="AC69" s="44"/>
      <c r="AD69" s="44"/>
      <c r="AE69" s="53" t="s">
        <v>70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530000</v>
      </c>
      <c r="AP69" s="39"/>
      <c r="AQ69" s="39"/>
      <c r="AR69" s="39"/>
      <c r="AS69" s="39"/>
      <c r="AT69" s="39"/>
      <c r="AU69" s="39"/>
      <c r="AV69" s="39"/>
      <c r="AW69" s="39">
        <v>1898400</v>
      </c>
      <c r="AX69" s="39"/>
      <c r="AY69" s="39"/>
      <c r="AZ69" s="39"/>
      <c r="BA69" s="39"/>
      <c r="BB69" s="39"/>
      <c r="BC69" s="39"/>
      <c r="BD69" s="39"/>
      <c r="BE69" s="39">
        <v>2428400</v>
      </c>
      <c r="BF69" s="39"/>
      <c r="BG69" s="39"/>
      <c r="BH69" s="39"/>
      <c r="BI69" s="39"/>
      <c r="BJ69" s="39"/>
      <c r="BK69" s="39"/>
      <c r="BL69" s="39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55" t="s">
        <v>77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"/>
      <c r="AO72" s="58" t="s">
        <v>79</v>
      </c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</row>
    <row r="73" spans="1:64" x14ac:dyDescent="0.2">
      <c r="W73" s="60" t="s">
        <v>5</v>
      </c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O73" s="60" t="s">
        <v>52</v>
      </c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</row>
    <row r="74" spans="1:64" ht="15.75" customHeight="1" x14ac:dyDescent="0.2">
      <c r="A74" s="61" t="s">
        <v>3</v>
      </c>
      <c r="B74" s="61"/>
      <c r="C74" s="61"/>
      <c r="D74" s="61"/>
      <c r="E74" s="61"/>
      <c r="F74" s="61"/>
    </row>
    <row r="75" spans="1:64" ht="13.15" customHeight="1" x14ac:dyDescent="0.2">
      <c r="A75" s="68" t="s">
        <v>76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</row>
    <row r="76" spans="1:64" x14ac:dyDescent="0.2">
      <c r="A76" s="69" t="s">
        <v>47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55" t="s">
        <v>78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"/>
      <c r="AO78" s="58" t="s">
        <v>80</v>
      </c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</row>
    <row r="79" spans="1:64" x14ac:dyDescent="0.2">
      <c r="W79" s="60" t="s">
        <v>5</v>
      </c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O79" s="60" t="s">
        <v>52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</row>
    <row r="80" spans="1:64" x14ac:dyDescent="0.2">
      <c r="A80" s="66">
        <v>44467</v>
      </c>
      <c r="B80" s="67"/>
      <c r="C80" s="67"/>
      <c r="D80" s="67"/>
      <c r="E80" s="67"/>
      <c r="F80" s="67"/>
      <c r="G80" s="67"/>
      <c r="H80" s="67"/>
    </row>
    <row r="81" spans="1:17" x14ac:dyDescent="0.2">
      <c r="A81" s="60" t="s">
        <v>45</v>
      </c>
      <c r="B81" s="60"/>
      <c r="C81" s="60"/>
      <c r="D81" s="60"/>
      <c r="E81" s="60"/>
      <c r="F81" s="60"/>
      <c r="G81" s="60"/>
      <c r="H81" s="60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G65:Y65"/>
    <mergeCell ref="A80:H80"/>
    <mergeCell ref="A81:H81"/>
    <mergeCell ref="A75:AS75"/>
    <mergeCell ref="A76:AS76"/>
    <mergeCell ref="A78:V78"/>
    <mergeCell ref="W78:AM78"/>
    <mergeCell ref="AO78:BG78"/>
    <mergeCell ref="W79:AM79"/>
    <mergeCell ref="AO79:BG79"/>
    <mergeCell ref="AO67:AV67"/>
    <mergeCell ref="A72:V72"/>
    <mergeCell ref="W72:AM72"/>
    <mergeCell ref="AO72:BG72"/>
    <mergeCell ref="W73:AM73"/>
    <mergeCell ref="AO73:BG73"/>
    <mergeCell ref="A74:F7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AW67:BD67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</mergeCells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КПК0611172</vt:lpstr>
      <vt:lpstr>КПК0611172!Область_печати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2021-09-30T12:23:40Z</cp:lastPrinted>
  <dcterms:created xsi:type="dcterms:W3CDTF">2016-08-15T09:54:21Z</dcterms:created>
  <dcterms:modified xsi:type="dcterms:W3CDTF">2021-10-04T06:36:22Z</dcterms:modified>
</cp:coreProperties>
</file>